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24915" windowHeight="12015"/>
  </bookViews>
  <sheets>
    <sheet name="SH caval" sheetId="1" r:id="rId1"/>
  </sheets>
  <definedNames>
    <definedName name="_xlnm.Print_Titles" localSheetId="0">'SH caval'!$7:$7</definedName>
  </definedNames>
  <calcPr calcId="144525"/>
</workbook>
</file>

<file path=xl/calcChain.xml><?xml version="1.0" encoding="utf-8"?>
<calcChain xmlns="http://schemas.openxmlformats.org/spreadsheetml/2006/main">
  <c r="F146" i="1" l="1"/>
  <c r="E49" i="1" s="1"/>
  <c r="E152" i="1" s="1"/>
  <c r="F144" i="1"/>
  <c r="E145" i="1" s="1"/>
  <c r="F48" i="1"/>
  <c r="F140" i="1" l="1"/>
  <c r="F136" i="1"/>
  <c r="F132" i="1"/>
  <c r="F128" i="1"/>
  <c r="F124" i="1"/>
  <c r="F120" i="1"/>
  <c r="F116" i="1"/>
  <c r="F112" i="1"/>
  <c r="F108" i="1"/>
  <c r="F104" i="1"/>
  <c r="F100" i="1"/>
  <c r="F96" i="1"/>
  <c r="F92" i="1"/>
  <c r="F88" i="1"/>
  <c r="F84" i="1"/>
  <c r="F80" i="1"/>
  <c r="F74" i="1"/>
  <c r="F70" i="1"/>
  <c r="F66" i="1"/>
  <c r="F62" i="1"/>
  <c r="F58" i="1"/>
  <c r="F54" i="1"/>
  <c r="F50" i="1"/>
  <c r="F44" i="1"/>
  <c r="F40" i="1"/>
  <c r="F36" i="1"/>
  <c r="F32" i="1"/>
  <c r="F28" i="1"/>
  <c r="F24" i="1"/>
  <c r="F20" i="1"/>
  <c r="F16" i="1"/>
  <c r="F12" i="1"/>
  <c r="F8" i="1"/>
  <c r="F148" i="1" l="1"/>
  <c r="F147" i="1"/>
  <c r="F149" i="1" l="1"/>
  <c r="F150" i="1" s="1"/>
  <c r="F151" i="1" l="1"/>
  <c r="F152" i="1" s="1"/>
</calcChain>
</file>

<file path=xl/sharedStrings.xml><?xml version="1.0" encoding="utf-8"?>
<sst xmlns="http://schemas.openxmlformats.org/spreadsheetml/2006/main" count="82" uniqueCount="58">
  <si>
    <t>§ºñ¨³ÝÇ Ñ© 175 ÙÇçÝ³Ï³ñ· ¹åñáó¦ äà²Î-Ç ß»ÝùÇ ï³ÝÇùÇ í»ñ³Ýáñá·Ù³Ý¦</t>
  </si>
  <si>
    <t>Ծավալաթերթ - նախահաշիվ</t>
  </si>
  <si>
    <t>NN</t>
  </si>
  <si>
    <t>²ßË³ï³ÝùÝ»ñÇ ³Ýí³ÝáõÙÁ</t>
  </si>
  <si>
    <t>ã/Ù</t>
  </si>
  <si>
    <t>Í³í³ÉÁ</t>
  </si>
  <si>
    <t>ØÇ³íáñÇ ³ñÅ»ùÁ</t>
  </si>
  <si>
    <t>ÀÝ¹³Ù»ÝÁ</t>
  </si>
  <si>
    <t xml:space="preserve">N1 ÞÇÝ³ñ³ñ³Ï³Ý ³ßË³ï³ÝùÝ»ñ </t>
  </si>
  <si>
    <t>ø³Ý¹Ù³Ý ³ßË³ï³ÝùÝ»ñ</t>
  </si>
  <si>
    <t>î³ÝÇùÇ ³ëµáßÇý»ñÇ Í³ÍÏáõÛÃÇ ù³Ý¹áõÙ ·³·³ÃÇ ÃÇÃ»ÕÇ Ñ»ï ÙÇ³ëÇÝ</t>
  </si>
  <si>
    <r>
      <t>Ù</t>
    </r>
    <r>
      <rPr>
        <vertAlign val="superscript"/>
        <sz val="8"/>
        <rFont val="Arial Armenian"/>
        <family val="2"/>
      </rPr>
      <t>2</t>
    </r>
  </si>
  <si>
    <t>Ò»ÕÝ³Éáõë³ÙáõïÝ»ñÇ ÃÇÃ»ÕÛ³ Í³ÍÏáõÛÃÇ ù³Ý¹áõÙ</t>
  </si>
  <si>
    <t>æñÑáñ¹³ÝÝ»ñÇ ù³Ý¹áõÙ  b=700ÙÙ 
L=184Ù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</si>
  <si>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</si>
  <si>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 xml:space="preserve">æñÑ³í³ùÝ»ñÇ ù³Ý¹áõÙ </t>
  </si>
  <si>
    <t>Ï»ï</t>
  </si>
  <si>
    <t xml:space="preserve">Ò³·³ñÝ»ñÇ ù³Ý¹áõÙ </t>
  </si>
  <si>
    <t>æñ³Ñ»é³óÙ³Ý ËáÕáí³ÏÝ»ñÇ ³å³ÙáÝï³ÅáõÙ</t>
  </si>
  <si>
    <t>·Ù</t>
  </si>
  <si>
    <t>ÂÇÃ»ÕÛ³ Í³ÍÏáõÛÃÇ ù³Ý¹áõÙ 
/å³ï-Í³ÍÏ Ñ³Ý·áõÛó/</t>
  </si>
  <si>
    <t>ÞÇÝ. ³ÕµÇ (Ý»ñ³éÛ³É ·áÛáõÃÛáõÝ áõÝ»óáÕÁ) Ñ³í³ùáõÙ, µ³ñÓáõÙ »õ ï»Õ³÷áËáõÙ 13ÏÙ</t>
  </si>
  <si>
    <t>ï</t>
  </si>
  <si>
    <t>Î³éáõóáÕ³Ï³Ý ³ßË³ï³ÝùÝ»ñ</t>
  </si>
  <si>
    <r>
      <t xml:space="preserve">î³ÝÇùÇ Í³ÍÏáõÛÃÇ å³ïñ³ëïáõÙ óÇÝÏ³å³ï åñáýÇÉ³íáñ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=0.55ÙÙ  </t>
    </r>
    <r>
      <rPr>
        <sz val="8"/>
        <rFont val="Arial LatArm"/>
        <family val="2"/>
      </rPr>
      <t>/КП-35-0.55/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</si>
  <si>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</si>
  <si>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 xml:space="preserve">æñÑáñ¹³ÝÇ Çñ³Ï³Ý³óáõÙ óÇÝÏ³å³ï Ñ³ñÃ ÃÇÃ»ÕÇó  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=0.55, b=1300ÙÙ</t>
    </r>
  </si>
  <si>
    <r>
      <t xml:space="preserve">¶³·³ÃÝ³Ù³ëÇ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 /B=400ÙÙ, L=114Ù/</t>
    </r>
  </si>
  <si>
    <r>
      <t xml:space="preserve">¶á·ÝáóÝ»ñÇ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 
/å³ï-Í³ÍÏ Ñ³Ý·áõÛó/</t>
    </r>
  </si>
  <si>
    <r>
      <t xml:space="preserve">æñÑ³í³ùÝ»ñÇ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    /13 Ñ³ï/</t>
    </r>
  </si>
  <si>
    <r>
      <t xml:space="preserve">æñ³Ñ»é³óÙ³Ý ËáÕáí³ÏÝ»ñÇ ï»Õ³¹ñáõÙ óÇÝÏ³å³ï ÃÇÃ»ÕÇó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150ÙÙ, h=8Ù, Ý»ñ³éÛ³É çñÑáë Ó³·³ñÝ»ñÁ, ëïáñÇÝ ³ÝÏÛáõÝ³ÏÝ»ñÁ</t>
    </r>
  </si>
  <si>
    <t>Ï-ï</t>
  </si>
  <si>
    <r>
      <t xml:space="preserve">Ò»ÕÝ³å³ïáõÑ³ÝÝ»ñÇ å³ïáõÙ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=0.55ÙÙ, S=4x4.5Ù</t>
    </r>
    <r>
      <rPr>
        <vertAlign val="superscript"/>
        <sz val="8"/>
        <rFont val="Arial Armenian"/>
        <family val="2"/>
      </rPr>
      <t>2</t>
    </r>
  </si>
  <si>
    <t>Ò»ÕÝ³å³ïáõÑ³ÝÝ»ñÇ å³ïñ³ëïáõÙ</t>
  </si>
  <si>
    <t>Ñ³ï</t>
  </si>
  <si>
    <t>ö³ÛïÛ³ ß»ñï³÷»ÕÏ»ñÇ ï»Õ³¹ñáõÙ</t>
  </si>
  <si>
    <t>ö³ÛïÛ³ ß»ñï³÷»ÕÏ»ñÇ ³ñÅ»ùÁ /900x900ÙÙ/</t>
  </si>
  <si>
    <t>Þ»ñï³÷»ÕÏ»ñÇ ÛáõÕ³Ý»ñÏáõÙ µ³ñ»É³íí³Í áñ³ÏÇ 2 ß»ñï</t>
  </si>
  <si>
    <t>Þ»ñï³÷»ÕÏ»ñÇ ÍËÝÇÝ»ñ »õ µéÝ³Ï-÷³ÏÇãÝ»ñ</t>
  </si>
  <si>
    <t>ö³ÛïÛ³ »É³ñ³ÝÝ»ñÇ Çñ³Ï³Ý³óáõÙ 100x60ÙÙ ãáñëáõÝ»ñÇó /4 Ñ³ï/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</si>
  <si>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</si>
  <si>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Î³í³ñ³Ù³ÍÇ ¨ ï³Ëï³Ï³Ù³ÍÇ Çñ³Ï³Ý³óáõÙ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</si>
  <si>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</si>
  <si>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Î³í³ñ³Ù³ÍÇ ï³Ëï³Ï /ï³Ëï³Ï 60x40ÙÙ /ù³ÛÉÁ 700-800ÙÙ ·áÛ© áõÝ»óáÕÝ»ñÇ ÙÇç¨/</t>
  </si>
  <si>
    <r>
      <t>Ù</t>
    </r>
    <r>
      <rPr>
        <vertAlign val="superscript"/>
        <sz val="8"/>
        <rFont val="Arial Armenian"/>
        <family val="2"/>
      </rPr>
      <t>3</t>
    </r>
  </si>
  <si>
    <t>î³Ëï³Ï³Ù³ÍÇ ï³Ëï³Ï /ï³Ëï³Ï 150x40ÙÙ/</t>
  </si>
  <si>
    <t>ìÝ³ëí³Í ÏáÝëïáõÏóÇ³Ý»ñÇ í»ñ³Ï³Ý·ÝáõÙ ÷³Ûï³ÝÛáõÃáí</t>
  </si>
  <si>
    <r>
      <t xml:space="preserve">Ìå»ÕÝ³áïù»ñÇ Ï³åáõÙ Ù»ï³Õ³É³ñáí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2x4ÙÙ å³ñ³å»ïÇÝ, Ï³Ù Í³ÍÏÇ ë³É»ñÇÝ, Ý³Ëûñáù ï»Õ³¹ñí³Í Ë³ñÇëËÝ»ñÇó</t>
    </r>
  </si>
  <si>
    <t>Ï·</t>
  </si>
  <si>
    <t>ö³ÛïÛ³ Ï³éáõóí³ÍùÝ»ñÇ Ññ³å³ßïå³ÝáõÙ</t>
  </si>
  <si>
    <t>Î³í³ñ³Ù³ÍÇ »õ ï³Ëï³Ï³Ù³ÍÝ»ñÇ Ññ³å³ßïå³ÝáõÙ</t>
  </si>
  <si>
    <t>ö³ÛïÛ³ Ï³éáõóí³ÍùÝ»ñÇ Ùß³ÏáõÙ Ñ³Ï³Ý»ËÇã ÝÛáõÃáí</t>
  </si>
  <si>
    <t>Î³í³ñ³Ù³ÍÇ »õ ï³Ëï³Ï³Ù³ÍÇ Ùß³ÏáõÙ Ñ³Ï³Ý»ËÇã ÝÛáõÃáí</t>
  </si>
  <si>
    <t>Þ³ÑáõÛÃ 11%</t>
  </si>
  <si>
    <t>âÝ³Ë³ï»ëí³Í Í³Ëë»ñ 1.5%</t>
  </si>
  <si>
    <t>²²Ð 20%</t>
  </si>
  <si>
    <t>²ÙµáÕçÁ</t>
  </si>
  <si>
    <t xml:space="preserve">îáÏáëÁ ³ÙµáÕçÇ Ñ³Ù»Ù³ï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</si>
</sst>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0.00000000"/>
    <numFmt numFmtId="167" formatCode="0.000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1"/>
      <color theme="1"/>
      <name val="Calibri"/>
      <family val="2"/>
      <charset val="1"/>
      <scheme val="minor"/>
    </font>
    <font>
      <sz val="8"/>
      <name val="Symbol"/>
      <family val="1"/>
      <charset val="2"/>
    </font>
    <font>
      <sz val="8"/>
      <name val="Arial LatArm"/>
      <family val="2"/>
    </font>
    <font>
      <sz val="8"/>
      <name val="Symbol"/>
      <family val="2"/>
    </font>
    <font>
      <b/>
      <i/>
      <sz val="10"/>
      <name val="Arial Armenian"/>
      <family val="2"/>
    </font>
    <font>
      <sz val="9"/>
      <name val="Arial Armenian"/>
      <family val="2"/>
    </font>
    <font>
      <b/>
      <i/>
      <sz val="8"/>
      <name val="Arial Armenian"/>
      <family val="2"/>
    </font>
    <font>
      <b/>
      <sz val="8"/>
      <name val="Arial Armenian"/>
      <family val="2"/>
    </font>
    <font>
      <b/>
      <sz val="9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2" applyFont="1" applyFill="1"/>
    <xf numFmtId="49" fontId="4" fillId="0" borderId="0" xfId="2" applyNumberFormat="1" applyFont="1" applyFill="1"/>
    <xf numFmtId="0" fontId="4" fillId="0" borderId="0" xfId="2" applyFont="1" applyFill="1" applyAlignment="1">
      <alignment horizontal="center"/>
    </xf>
    <xf numFmtId="49" fontId="5" fillId="0" borderId="1" xfId="2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4" fillId="0" borderId="0" xfId="2" applyFont="1"/>
    <xf numFmtId="49" fontId="4" fillId="0" borderId="2" xfId="2" applyNumberFormat="1" applyFont="1" applyFill="1" applyBorder="1"/>
    <xf numFmtId="0" fontId="12" fillId="0" borderId="3" xfId="2" applyFont="1" applyFill="1" applyBorder="1" applyAlignment="1">
      <alignment vertical="center"/>
    </xf>
    <xf numFmtId="0" fontId="4" fillId="0" borderId="3" xfId="2" applyFont="1" applyFill="1" applyBorder="1"/>
    <xf numFmtId="2" fontId="13" fillId="0" borderId="4" xfId="2" applyNumberFormat="1" applyFont="1" applyFill="1" applyBorder="1" applyAlignment="1">
      <alignment vertical="center"/>
    </xf>
    <xf numFmtId="49" fontId="4" fillId="0" borderId="5" xfId="2" applyNumberFormat="1" applyFont="1" applyFill="1" applyBorder="1"/>
    <xf numFmtId="0" fontId="12" fillId="0" borderId="6" xfId="2" applyFont="1" applyFill="1" applyBorder="1" applyAlignment="1">
      <alignment vertical="center"/>
    </xf>
    <xf numFmtId="0" fontId="4" fillId="0" borderId="6" xfId="2" applyFont="1" applyFill="1" applyBorder="1"/>
    <xf numFmtId="2" fontId="13" fillId="0" borderId="1" xfId="2" applyNumberFormat="1" applyFont="1" applyFill="1" applyBorder="1" applyAlignment="1">
      <alignment vertical="center"/>
    </xf>
    <xf numFmtId="166" fontId="4" fillId="0" borderId="0" xfId="2" applyNumberFormat="1" applyFont="1" applyFill="1"/>
    <xf numFmtId="167" fontId="4" fillId="0" borderId="0" xfId="2" applyNumberFormat="1" applyFont="1" applyFill="1"/>
    <xf numFmtId="0" fontId="5" fillId="0" borderId="1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left" vertical="center"/>
    </xf>
    <xf numFmtId="2" fontId="5" fillId="0" borderId="1" xfId="2" applyNumberFormat="1" applyFont="1" applyFill="1" applyBorder="1" applyAlignment="1">
      <alignment horizontal="center" vertical="center"/>
    </xf>
    <xf numFmtId="2" fontId="5" fillId="2" borderId="1" xfId="2" applyNumberFormat="1" applyFont="1" applyFill="1" applyBorder="1" applyAlignment="1">
      <alignment horizontal="center" vertical="center"/>
    </xf>
    <xf numFmtId="2" fontId="15" fillId="0" borderId="1" xfId="2" applyNumberFormat="1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left" vertical="center" wrapText="1"/>
    </xf>
    <xf numFmtId="10" fontId="15" fillId="2" borderId="1" xfId="1" applyNumberFormat="1" applyFont="1" applyFill="1" applyBorder="1" applyAlignment="1">
      <alignment horizontal="center" vertical="center"/>
    </xf>
    <xf numFmtId="10" fontId="15" fillId="0" borderId="1" xfId="1" applyNumberFormat="1" applyFont="1" applyFill="1" applyBorder="1" applyAlignment="1">
      <alignment horizontal="center" vertical="center"/>
    </xf>
    <xf numFmtId="2" fontId="16" fillId="0" borderId="1" xfId="2" applyNumberFormat="1" applyFont="1" applyFill="1" applyBorder="1" applyAlignment="1">
      <alignment vertical="center"/>
    </xf>
    <xf numFmtId="0" fontId="4" fillId="0" borderId="1" xfId="2" applyFont="1" applyFill="1" applyBorder="1"/>
    <xf numFmtId="10" fontId="16" fillId="0" borderId="1" xfId="2" applyNumberFormat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right"/>
    </xf>
    <xf numFmtId="0" fontId="4" fillId="0" borderId="0" xfId="2" applyFont="1" applyFill="1" applyAlignment="1">
      <alignment horizontal="center"/>
    </xf>
    <xf numFmtId="49" fontId="5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left" vertical="center"/>
    </xf>
    <xf numFmtId="0" fontId="6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/>
    </xf>
    <xf numFmtId="1" fontId="5" fillId="0" borderId="1" xfId="2" applyNumberFormat="1" applyFont="1" applyBorder="1" applyAlignment="1">
      <alignment horizontal="left" vertical="center"/>
    </xf>
    <xf numFmtId="0" fontId="6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165" fontId="5" fillId="0" borderId="1" xfId="2" applyNumberFormat="1" applyFont="1" applyFill="1" applyBorder="1" applyAlignment="1">
      <alignment horizontal="left" vertical="center"/>
    </xf>
    <xf numFmtId="0" fontId="5" fillId="0" borderId="1" xfId="2" applyFont="1" applyBorder="1" applyAlignment="1">
      <alignment horizontal="left" vertical="center" wrapText="1"/>
    </xf>
    <xf numFmtId="165" fontId="5" fillId="0" borderId="1" xfId="2" applyNumberFormat="1" applyFont="1" applyBorder="1" applyAlignment="1">
      <alignment horizontal="left" vertical="center"/>
    </xf>
    <xf numFmtId="2" fontId="5" fillId="0" borderId="1" xfId="2" applyNumberFormat="1" applyFont="1" applyBorder="1" applyAlignment="1">
      <alignment horizontal="left" vertical="center"/>
    </xf>
  </cellXfs>
  <cellStyles count="12">
    <cellStyle name="Normal 2" xfId="3"/>
    <cellStyle name="Normal 2 2" xfId="4"/>
    <cellStyle name="Normal 3" xfId="5"/>
    <cellStyle name="Normal 3 2" xfId="6"/>
    <cellStyle name="Normal 3 2 2" xfId="7"/>
    <cellStyle name="Normal_charencavan" xfId="8"/>
    <cellStyle name="Обычный" xfId="0" builtinId="0"/>
    <cellStyle name="Обычный 2" xfId="2"/>
    <cellStyle name="Обычный 2 2" xfId="9"/>
    <cellStyle name="Обычный 4" xfId="10"/>
    <cellStyle name="Процентный" xfId="1" builtinId="5"/>
    <cellStyle name="Финансовый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showZeros="0" tabSelected="1" zoomScale="130" zoomScaleNormal="130" workbookViewId="0">
      <selection sqref="A1:F1"/>
    </sheetView>
  </sheetViews>
  <sheetFormatPr defaultRowHeight="12.75" x14ac:dyDescent="0.2"/>
  <cols>
    <col min="1" max="1" width="2.7109375" style="1" customWidth="1"/>
    <col min="2" max="2" width="58" style="1" customWidth="1"/>
    <col min="3" max="3" width="4.5703125" style="1" customWidth="1"/>
    <col min="4" max="4" width="6.85546875" style="1" customWidth="1"/>
    <col min="5" max="5" width="9.28515625" style="1" customWidth="1"/>
    <col min="6" max="6" width="9.42578125" style="1" customWidth="1"/>
    <col min="7" max="7" width="9.140625" style="1"/>
    <col min="8" max="8" width="9.7109375" style="1" customWidth="1"/>
    <col min="9" max="16384" width="9.140625" style="1"/>
  </cols>
  <sheetData>
    <row r="1" spans="1:7" ht="24" customHeight="1" x14ac:dyDescent="0.2">
      <c r="A1" s="28" t="s">
        <v>0</v>
      </c>
      <c r="B1" s="28"/>
      <c r="C1" s="28"/>
      <c r="D1" s="28"/>
      <c r="E1" s="28"/>
      <c r="F1" s="28"/>
    </row>
    <row r="2" spans="1:7" ht="15" customHeight="1" x14ac:dyDescent="0.2">
      <c r="A2" s="29"/>
      <c r="B2" s="29"/>
      <c r="C2" s="29"/>
      <c r="D2" s="29"/>
      <c r="E2" s="29"/>
      <c r="F2" s="29"/>
    </row>
    <row r="3" spans="1:7" ht="15.75" customHeight="1" x14ac:dyDescent="0.2">
      <c r="A3" s="2"/>
      <c r="B3" s="30" t="s">
        <v>1</v>
      </c>
      <c r="C3" s="30"/>
      <c r="D3" s="30"/>
      <c r="E3" s="30"/>
      <c r="F3" s="30"/>
    </row>
    <row r="4" spans="1:7" ht="9.75" customHeight="1" x14ac:dyDescent="0.2">
      <c r="B4" s="3"/>
      <c r="C4" s="3"/>
      <c r="D4" s="3"/>
    </row>
    <row r="5" spans="1:7" ht="12.75" customHeight="1" x14ac:dyDescent="0.2">
      <c r="A5" s="31" t="s">
        <v>2</v>
      </c>
      <c r="B5" s="32" t="s">
        <v>3</v>
      </c>
      <c r="C5" s="33" t="s">
        <v>4</v>
      </c>
      <c r="D5" s="33" t="s">
        <v>5</v>
      </c>
      <c r="E5" s="34" t="s">
        <v>6</v>
      </c>
      <c r="F5" s="33" t="s">
        <v>7</v>
      </c>
    </row>
    <row r="6" spans="1:7" x14ac:dyDescent="0.2">
      <c r="A6" s="31"/>
      <c r="B6" s="32"/>
      <c r="C6" s="33"/>
      <c r="D6" s="33"/>
      <c r="E6" s="34"/>
      <c r="F6" s="33"/>
    </row>
    <row r="7" spans="1:7" x14ac:dyDescent="0.2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7" ht="6.95" customHeight="1" x14ac:dyDescent="0.2">
      <c r="A8" s="36"/>
      <c r="B8" s="40" t="s">
        <v>8</v>
      </c>
      <c r="C8" s="41"/>
      <c r="D8" s="42"/>
      <c r="E8" s="35">
        <v>0</v>
      </c>
      <c r="F8" s="35">
        <f>D8*E8</f>
        <v>0</v>
      </c>
      <c r="G8" s="6"/>
    </row>
    <row r="9" spans="1:7" ht="6.95" customHeight="1" x14ac:dyDescent="0.2">
      <c r="A9" s="36"/>
      <c r="B9" s="40"/>
      <c r="C9" s="36"/>
      <c r="D9" s="42"/>
      <c r="E9" s="35"/>
      <c r="F9" s="35"/>
      <c r="G9" s="6"/>
    </row>
    <row r="10" spans="1:7" ht="6.95" customHeight="1" x14ac:dyDescent="0.2">
      <c r="A10" s="36"/>
      <c r="B10" s="40"/>
      <c r="C10" s="36"/>
      <c r="D10" s="42"/>
      <c r="E10" s="35"/>
      <c r="F10" s="35"/>
      <c r="G10" s="6"/>
    </row>
    <row r="11" spans="1:7" ht="6.95" customHeight="1" x14ac:dyDescent="0.2">
      <c r="A11" s="36"/>
      <c r="B11" s="40"/>
      <c r="C11" s="36"/>
      <c r="D11" s="42"/>
      <c r="E11" s="35"/>
      <c r="F11" s="35"/>
      <c r="G11" s="6"/>
    </row>
    <row r="12" spans="1:7" ht="6.95" customHeight="1" x14ac:dyDescent="0.2">
      <c r="A12" s="36"/>
      <c r="B12" s="37" t="s">
        <v>9</v>
      </c>
      <c r="C12" s="38"/>
      <c r="D12" s="39"/>
      <c r="E12" s="35">
        <v>0</v>
      </c>
      <c r="F12" s="35">
        <f>D12*E12</f>
        <v>0</v>
      </c>
      <c r="G12" s="6"/>
    </row>
    <row r="13" spans="1:7" ht="6.95" customHeight="1" x14ac:dyDescent="0.2">
      <c r="A13" s="36"/>
      <c r="B13" s="37"/>
      <c r="C13" s="38"/>
      <c r="D13" s="39"/>
      <c r="E13" s="35"/>
      <c r="F13" s="35"/>
      <c r="G13" s="6"/>
    </row>
    <row r="14" spans="1:7" ht="6.95" customHeight="1" x14ac:dyDescent="0.2">
      <c r="A14" s="36"/>
      <c r="B14" s="37"/>
      <c r="C14" s="38"/>
      <c r="D14" s="39"/>
      <c r="E14" s="35"/>
      <c r="F14" s="35"/>
      <c r="G14" s="6"/>
    </row>
    <row r="15" spans="1:7" ht="6.95" customHeight="1" x14ac:dyDescent="0.2">
      <c r="A15" s="36"/>
      <c r="B15" s="37"/>
      <c r="C15" s="38"/>
      <c r="D15" s="39"/>
      <c r="E15" s="35"/>
      <c r="F15" s="35"/>
      <c r="G15" s="6"/>
    </row>
    <row r="16" spans="1:7" ht="6.95" customHeight="1" x14ac:dyDescent="0.2">
      <c r="A16" s="36">
        <v>1</v>
      </c>
      <c r="B16" s="43" t="s">
        <v>10</v>
      </c>
      <c r="C16" s="38" t="s">
        <v>11</v>
      </c>
      <c r="D16" s="44">
        <v>830</v>
      </c>
      <c r="E16" s="35">
        <v>0.20636070491586614</v>
      </c>
      <c r="F16" s="35">
        <f>D16*E16</f>
        <v>171.27938508016891</v>
      </c>
      <c r="G16" s="6"/>
    </row>
    <row r="17" spans="1:7" ht="6.95" customHeight="1" x14ac:dyDescent="0.2">
      <c r="A17" s="36"/>
      <c r="B17" s="43"/>
      <c r="C17" s="38"/>
      <c r="D17" s="44"/>
      <c r="E17" s="35"/>
      <c r="F17" s="35"/>
      <c r="G17" s="6"/>
    </row>
    <row r="18" spans="1:7" ht="6.95" customHeight="1" x14ac:dyDescent="0.2">
      <c r="A18" s="36"/>
      <c r="B18" s="43"/>
      <c r="C18" s="38"/>
      <c r="D18" s="44"/>
      <c r="E18" s="35"/>
      <c r="F18" s="35"/>
      <c r="G18" s="6"/>
    </row>
    <row r="19" spans="1:7" ht="6.95" customHeight="1" x14ac:dyDescent="0.2">
      <c r="A19" s="36"/>
      <c r="B19" s="43"/>
      <c r="C19" s="38"/>
      <c r="D19" s="44"/>
      <c r="E19" s="35"/>
      <c r="F19" s="35"/>
      <c r="G19" s="6"/>
    </row>
    <row r="20" spans="1:7" ht="6.95" customHeight="1" x14ac:dyDescent="0.2">
      <c r="A20" s="36">
        <v>2</v>
      </c>
      <c r="B20" s="43" t="s">
        <v>12</v>
      </c>
      <c r="C20" s="38" t="s">
        <v>11</v>
      </c>
      <c r="D20" s="44">
        <v>12</v>
      </c>
      <c r="E20" s="35">
        <v>0.10145174628571804</v>
      </c>
      <c r="F20" s="35">
        <f>D20*E20</f>
        <v>1.2174209554286164</v>
      </c>
      <c r="G20" s="6"/>
    </row>
    <row r="21" spans="1:7" ht="6.95" customHeight="1" x14ac:dyDescent="0.2">
      <c r="A21" s="36"/>
      <c r="B21" s="43"/>
      <c r="C21" s="38"/>
      <c r="D21" s="44"/>
      <c r="E21" s="35"/>
      <c r="F21" s="35"/>
      <c r="G21" s="6"/>
    </row>
    <row r="22" spans="1:7" ht="6.95" customHeight="1" x14ac:dyDescent="0.2">
      <c r="A22" s="36"/>
      <c r="B22" s="43"/>
      <c r="C22" s="38"/>
      <c r="D22" s="44"/>
      <c r="E22" s="35"/>
      <c r="F22" s="35"/>
      <c r="G22" s="6"/>
    </row>
    <row r="23" spans="1:7" ht="6.95" customHeight="1" x14ac:dyDescent="0.2">
      <c r="A23" s="36"/>
      <c r="B23" s="43"/>
      <c r="C23" s="38"/>
      <c r="D23" s="44"/>
      <c r="E23" s="35"/>
      <c r="F23" s="35"/>
      <c r="G23" s="6"/>
    </row>
    <row r="24" spans="1:7" ht="6.95" customHeight="1" x14ac:dyDescent="0.2">
      <c r="A24" s="36">
        <v>3</v>
      </c>
      <c r="B24" s="43" t="s">
        <v>13</v>
      </c>
      <c r="C24" s="38" t="s">
        <v>14</v>
      </c>
      <c r="D24" s="39">
        <v>128.79999999999998</v>
      </c>
      <c r="E24" s="35">
        <v>0.10145174628571804</v>
      </c>
      <c r="F24" s="35">
        <f>D24*E24</f>
        <v>13.066984921600483</v>
      </c>
      <c r="G24" s="6"/>
    </row>
    <row r="25" spans="1:7" ht="6.95" customHeight="1" x14ac:dyDescent="0.2">
      <c r="A25" s="36"/>
      <c r="B25" s="43"/>
      <c r="C25" s="38"/>
      <c r="D25" s="39"/>
      <c r="E25" s="35"/>
      <c r="F25" s="35"/>
      <c r="G25" s="6"/>
    </row>
    <row r="26" spans="1:7" ht="6.95" customHeight="1" x14ac:dyDescent="0.2">
      <c r="A26" s="36"/>
      <c r="B26" s="43"/>
      <c r="C26" s="38"/>
      <c r="D26" s="39"/>
      <c r="E26" s="35"/>
      <c r="F26" s="35"/>
      <c r="G26" s="6"/>
    </row>
    <row r="27" spans="1:7" ht="6.95" customHeight="1" x14ac:dyDescent="0.2">
      <c r="A27" s="36"/>
      <c r="B27" s="43"/>
      <c r="C27" s="38"/>
      <c r="D27" s="39"/>
      <c r="E27" s="35"/>
      <c r="F27" s="35"/>
      <c r="G27" s="6"/>
    </row>
    <row r="28" spans="1:7" ht="6.95" customHeight="1" x14ac:dyDescent="0.2">
      <c r="A28" s="36">
        <v>4</v>
      </c>
      <c r="B28" s="43" t="s">
        <v>15</v>
      </c>
      <c r="C28" s="45" t="s">
        <v>16</v>
      </c>
      <c r="D28" s="38">
        <v>10</v>
      </c>
      <c r="E28" s="35">
        <v>0.24429676238368875</v>
      </c>
      <c r="F28" s="35">
        <f>D28*E28</f>
        <v>2.4429676238368874</v>
      </c>
      <c r="G28" s="6"/>
    </row>
    <row r="29" spans="1:7" ht="6.95" customHeight="1" x14ac:dyDescent="0.2">
      <c r="A29" s="36"/>
      <c r="B29" s="43"/>
      <c r="C29" s="45"/>
      <c r="D29" s="38"/>
      <c r="E29" s="35"/>
      <c r="F29" s="35"/>
      <c r="G29" s="6"/>
    </row>
    <row r="30" spans="1:7" ht="6.95" customHeight="1" x14ac:dyDescent="0.2">
      <c r="A30" s="36"/>
      <c r="B30" s="43"/>
      <c r="C30" s="45"/>
      <c r="D30" s="38"/>
      <c r="E30" s="35"/>
      <c r="F30" s="35"/>
      <c r="G30" s="6"/>
    </row>
    <row r="31" spans="1:7" ht="6.95" customHeight="1" x14ac:dyDescent="0.2">
      <c r="A31" s="36"/>
      <c r="B31" s="43"/>
      <c r="C31" s="45"/>
      <c r="D31" s="38"/>
      <c r="E31" s="35"/>
      <c r="F31" s="35"/>
      <c r="G31" s="6"/>
    </row>
    <row r="32" spans="1:7" ht="6.95" customHeight="1" x14ac:dyDescent="0.2">
      <c r="A32" s="36">
        <v>5</v>
      </c>
      <c r="B32" s="43" t="s">
        <v>17</v>
      </c>
      <c r="C32" s="45" t="s">
        <v>16</v>
      </c>
      <c r="D32" s="38">
        <v>10</v>
      </c>
      <c r="E32" s="35">
        <v>0.24429676238368875</v>
      </c>
      <c r="F32" s="35">
        <f>D32*E32</f>
        <v>2.4429676238368874</v>
      </c>
      <c r="G32" s="6"/>
    </row>
    <row r="33" spans="1:7" ht="6.95" customHeight="1" x14ac:dyDescent="0.2">
      <c r="A33" s="36"/>
      <c r="B33" s="43"/>
      <c r="C33" s="45"/>
      <c r="D33" s="38"/>
      <c r="E33" s="35"/>
      <c r="F33" s="35"/>
      <c r="G33" s="6"/>
    </row>
    <row r="34" spans="1:7" ht="6.95" customHeight="1" x14ac:dyDescent="0.2">
      <c r="A34" s="36"/>
      <c r="B34" s="43"/>
      <c r="C34" s="45"/>
      <c r="D34" s="38"/>
      <c r="E34" s="35"/>
      <c r="F34" s="35"/>
      <c r="G34" s="6"/>
    </row>
    <row r="35" spans="1:7" ht="6.95" customHeight="1" x14ac:dyDescent="0.2">
      <c r="A35" s="36"/>
      <c r="B35" s="43"/>
      <c r="C35" s="45"/>
      <c r="D35" s="38"/>
      <c r="E35" s="35"/>
      <c r="F35" s="35"/>
      <c r="G35" s="6"/>
    </row>
    <row r="36" spans="1:7" ht="6.95" customHeight="1" x14ac:dyDescent="0.2">
      <c r="A36" s="36">
        <v>6</v>
      </c>
      <c r="B36" s="43" t="s">
        <v>18</v>
      </c>
      <c r="C36" s="38" t="s">
        <v>19</v>
      </c>
      <c r="D36" s="38">
        <v>10</v>
      </c>
      <c r="E36" s="35">
        <v>0.10884140278817227</v>
      </c>
      <c r="F36" s="35">
        <f>D36*E36</f>
        <v>1.0884140278817227</v>
      </c>
      <c r="G36" s="6"/>
    </row>
    <row r="37" spans="1:7" ht="6.95" customHeight="1" x14ac:dyDescent="0.2">
      <c r="A37" s="36"/>
      <c r="B37" s="43"/>
      <c r="C37" s="38"/>
      <c r="D37" s="38"/>
      <c r="E37" s="35"/>
      <c r="F37" s="35"/>
      <c r="G37" s="6"/>
    </row>
    <row r="38" spans="1:7" ht="6.95" customHeight="1" x14ac:dyDescent="0.2">
      <c r="A38" s="36"/>
      <c r="B38" s="43"/>
      <c r="C38" s="38"/>
      <c r="D38" s="38"/>
      <c r="E38" s="35"/>
      <c r="F38" s="35"/>
      <c r="G38" s="6"/>
    </row>
    <row r="39" spans="1:7" ht="6.95" customHeight="1" x14ac:dyDescent="0.2">
      <c r="A39" s="36"/>
      <c r="B39" s="43"/>
      <c r="C39" s="38"/>
      <c r="D39" s="38"/>
      <c r="E39" s="35"/>
      <c r="F39" s="35"/>
      <c r="G39" s="6"/>
    </row>
    <row r="40" spans="1:7" ht="6.95" customHeight="1" x14ac:dyDescent="0.2">
      <c r="A40" s="36">
        <v>7</v>
      </c>
      <c r="B40" s="41" t="s">
        <v>20</v>
      </c>
      <c r="C40" s="36" t="s">
        <v>11</v>
      </c>
      <c r="D40" s="36">
        <v>8</v>
      </c>
      <c r="E40" s="35">
        <v>0.10145174628571804</v>
      </c>
      <c r="F40" s="35">
        <f>D40*E40</f>
        <v>0.81161397028574433</v>
      </c>
      <c r="G40" s="6"/>
    </row>
    <row r="41" spans="1:7" ht="6.95" customHeight="1" x14ac:dyDescent="0.2">
      <c r="A41" s="36"/>
      <c r="B41" s="41"/>
      <c r="C41" s="36"/>
      <c r="D41" s="36"/>
      <c r="E41" s="35"/>
      <c r="F41" s="35"/>
      <c r="G41" s="6"/>
    </row>
    <row r="42" spans="1:7" ht="6.95" customHeight="1" x14ac:dyDescent="0.2">
      <c r="A42" s="36"/>
      <c r="B42" s="41"/>
      <c r="C42" s="36"/>
      <c r="D42" s="36"/>
      <c r="E42" s="35"/>
      <c r="F42" s="35"/>
      <c r="G42" s="6"/>
    </row>
    <row r="43" spans="1:7" ht="6.95" customHeight="1" x14ac:dyDescent="0.2">
      <c r="A43" s="36"/>
      <c r="B43" s="41"/>
      <c r="C43" s="36"/>
      <c r="D43" s="36"/>
      <c r="E43" s="35"/>
      <c r="F43" s="35"/>
      <c r="G43" s="6"/>
    </row>
    <row r="44" spans="1:7" ht="6.95" customHeight="1" x14ac:dyDescent="0.2">
      <c r="A44" s="36">
        <v>8</v>
      </c>
      <c r="B44" s="43" t="s">
        <v>21</v>
      </c>
      <c r="C44" s="45" t="s">
        <v>22</v>
      </c>
      <c r="D44" s="38">
        <v>15</v>
      </c>
      <c r="E44" s="35">
        <v>3.1823072739532852</v>
      </c>
      <c r="F44" s="35">
        <f>D44*E44</f>
        <v>47.734609109299278</v>
      </c>
      <c r="G44" s="6"/>
    </row>
    <row r="45" spans="1:7" ht="6.95" customHeight="1" x14ac:dyDescent="0.2">
      <c r="A45" s="36"/>
      <c r="B45" s="43"/>
      <c r="C45" s="45"/>
      <c r="D45" s="38"/>
      <c r="E45" s="35"/>
      <c r="F45" s="35"/>
      <c r="G45" s="6"/>
    </row>
    <row r="46" spans="1:7" ht="6.95" customHeight="1" x14ac:dyDescent="0.2">
      <c r="A46" s="36"/>
      <c r="B46" s="43"/>
      <c r="C46" s="45"/>
      <c r="D46" s="38"/>
      <c r="E46" s="35"/>
      <c r="F46" s="35"/>
      <c r="G46" s="6"/>
    </row>
    <row r="47" spans="1:7" ht="6.95" customHeight="1" x14ac:dyDescent="0.2">
      <c r="A47" s="36"/>
      <c r="B47" s="43"/>
      <c r="C47" s="45"/>
      <c r="D47" s="38"/>
      <c r="E47" s="35"/>
      <c r="F47" s="35"/>
      <c r="G47" s="6"/>
    </row>
    <row r="48" spans="1:7" x14ac:dyDescent="0.2">
      <c r="A48" s="17"/>
      <c r="B48" s="18" t="s">
        <v>7</v>
      </c>
      <c r="C48" s="19"/>
      <c r="D48" s="20"/>
      <c r="E48" s="21"/>
      <c r="F48" s="21">
        <f>SUM(F16:F47)</f>
        <v>240.08436331233855</v>
      </c>
    </row>
    <row r="49" spans="1:7" x14ac:dyDescent="0.2">
      <c r="A49" s="17"/>
      <c r="B49" s="22" t="s">
        <v>57</v>
      </c>
      <c r="C49" s="19"/>
      <c r="D49" s="20"/>
      <c r="E49" s="23">
        <f>F48/$F$146</f>
        <v>2.8627439498719778E-2</v>
      </c>
      <c r="F49" s="24"/>
    </row>
    <row r="50" spans="1:7" ht="6.95" customHeight="1" x14ac:dyDescent="0.2">
      <c r="A50" s="36"/>
      <c r="B50" s="37" t="s">
        <v>23</v>
      </c>
      <c r="C50" s="45"/>
      <c r="D50" s="36"/>
      <c r="E50" s="35">
        <v>0</v>
      </c>
      <c r="F50" s="35">
        <f>D50*E50</f>
        <v>0</v>
      </c>
      <c r="G50" s="6"/>
    </row>
    <row r="51" spans="1:7" ht="6.95" customHeight="1" x14ac:dyDescent="0.2">
      <c r="A51" s="36"/>
      <c r="B51" s="37"/>
      <c r="C51" s="45"/>
      <c r="D51" s="36"/>
      <c r="E51" s="35"/>
      <c r="F51" s="35"/>
      <c r="G51" s="6"/>
    </row>
    <row r="52" spans="1:7" ht="6.95" customHeight="1" x14ac:dyDescent="0.2">
      <c r="A52" s="36"/>
      <c r="B52" s="37"/>
      <c r="C52" s="45"/>
      <c r="D52" s="36"/>
      <c r="E52" s="35"/>
      <c r="F52" s="35"/>
      <c r="G52" s="6"/>
    </row>
    <row r="53" spans="1:7" ht="6.95" customHeight="1" x14ac:dyDescent="0.2">
      <c r="A53" s="36"/>
      <c r="B53" s="37"/>
      <c r="C53" s="45"/>
      <c r="D53" s="36"/>
      <c r="E53" s="35"/>
      <c r="F53" s="35"/>
      <c r="G53" s="6"/>
    </row>
    <row r="54" spans="1:7" ht="6.95" customHeight="1" x14ac:dyDescent="0.2">
      <c r="A54" s="36">
        <v>1</v>
      </c>
      <c r="B54" s="43" t="s">
        <v>24</v>
      </c>
      <c r="C54" s="38" t="s">
        <v>25</v>
      </c>
      <c r="D54" s="44">
        <v>839</v>
      </c>
      <c r="E54" s="35">
        <v>5.2021886727761206</v>
      </c>
      <c r="F54" s="35">
        <f>D54*E54</f>
        <v>4364.6362964591654</v>
      </c>
      <c r="G54" s="6"/>
    </row>
    <row r="55" spans="1:7" ht="6.95" customHeight="1" x14ac:dyDescent="0.2">
      <c r="A55" s="36"/>
      <c r="B55" s="43"/>
      <c r="C55" s="38"/>
      <c r="D55" s="44"/>
      <c r="E55" s="35"/>
      <c r="F55" s="35"/>
      <c r="G55" s="6"/>
    </row>
    <row r="56" spans="1:7" ht="6.95" customHeight="1" x14ac:dyDescent="0.2">
      <c r="A56" s="36"/>
      <c r="B56" s="43"/>
      <c r="C56" s="38"/>
      <c r="D56" s="44"/>
      <c r="E56" s="35"/>
      <c r="F56" s="35"/>
      <c r="G56" s="6"/>
    </row>
    <row r="57" spans="1:7" ht="6.95" customHeight="1" x14ac:dyDescent="0.2">
      <c r="A57" s="36"/>
      <c r="B57" s="43"/>
      <c r="C57" s="38"/>
      <c r="D57" s="44"/>
      <c r="E57" s="35"/>
      <c r="F57" s="35"/>
      <c r="G57" s="6"/>
    </row>
    <row r="58" spans="1:7" ht="6.95" customHeight="1" x14ac:dyDescent="0.2">
      <c r="A58" s="36">
        <v>2</v>
      </c>
      <c r="B58" s="43" t="s">
        <v>26</v>
      </c>
      <c r="C58" s="38" t="s">
        <v>19</v>
      </c>
      <c r="D58" s="44">
        <v>178</v>
      </c>
      <c r="E58" s="35">
        <v>5.7612360260978983</v>
      </c>
      <c r="F58" s="35">
        <f>D58*E58</f>
        <v>1025.5000126454258</v>
      </c>
      <c r="G58" s="6"/>
    </row>
    <row r="59" spans="1:7" ht="6.95" customHeight="1" x14ac:dyDescent="0.2">
      <c r="A59" s="36"/>
      <c r="B59" s="43"/>
      <c r="C59" s="38"/>
      <c r="D59" s="44"/>
      <c r="E59" s="35"/>
      <c r="F59" s="35"/>
      <c r="G59" s="6"/>
    </row>
    <row r="60" spans="1:7" ht="6.95" customHeight="1" x14ac:dyDescent="0.2">
      <c r="A60" s="36"/>
      <c r="B60" s="43"/>
      <c r="C60" s="38"/>
      <c r="D60" s="44"/>
      <c r="E60" s="35"/>
      <c r="F60" s="35"/>
      <c r="G60" s="6"/>
    </row>
    <row r="61" spans="1:7" ht="6.95" customHeight="1" x14ac:dyDescent="0.2">
      <c r="A61" s="36"/>
      <c r="B61" s="43"/>
      <c r="C61" s="38"/>
      <c r="D61" s="44"/>
      <c r="E61" s="35"/>
      <c r="F61" s="35"/>
      <c r="G61" s="6"/>
    </row>
    <row r="62" spans="1:7" ht="6.95" customHeight="1" x14ac:dyDescent="0.2">
      <c r="A62" s="36">
        <v>3</v>
      </c>
      <c r="B62" s="43" t="s">
        <v>27</v>
      </c>
      <c r="C62" s="38" t="s">
        <v>25</v>
      </c>
      <c r="D62" s="38">
        <v>45.6</v>
      </c>
      <c r="E62" s="35">
        <v>3.895753314298422</v>
      </c>
      <c r="F62" s="35">
        <f>D62*E62</f>
        <v>177.64635113200805</v>
      </c>
      <c r="G62" s="6"/>
    </row>
    <row r="63" spans="1:7" ht="6.95" customHeight="1" x14ac:dyDescent="0.2">
      <c r="A63" s="36"/>
      <c r="B63" s="43"/>
      <c r="C63" s="38"/>
      <c r="D63" s="38"/>
      <c r="E63" s="35"/>
      <c r="F63" s="35"/>
      <c r="G63" s="6"/>
    </row>
    <row r="64" spans="1:7" ht="6.95" customHeight="1" x14ac:dyDescent="0.2">
      <c r="A64" s="36"/>
      <c r="B64" s="43"/>
      <c r="C64" s="38"/>
      <c r="D64" s="38"/>
      <c r="E64" s="35"/>
      <c r="F64" s="35"/>
      <c r="G64" s="6"/>
    </row>
    <row r="65" spans="1:7" ht="12" customHeight="1" x14ac:dyDescent="0.2">
      <c r="A65" s="36"/>
      <c r="B65" s="43"/>
      <c r="C65" s="38"/>
      <c r="D65" s="38"/>
      <c r="E65" s="35"/>
      <c r="F65" s="35"/>
      <c r="G65" s="6"/>
    </row>
    <row r="66" spans="1:7" ht="6.95" customHeight="1" x14ac:dyDescent="0.2">
      <c r="A66" s="36">
        <v>4</v>
      </c>
      <c r="B66" s="43" t="s">
        <v>28</v>
      </c>
      <c r="C66" s="38" t="s">
        <v>25</v>
      </c>
      <c r="D66" s="44">
        <v>30</v>
      </c>
      <c r="E66" s="35">
        <v>4.0348391584887606</v>
      </c>
      <c r="F66" s="35">
        <f>D66*E66</f>
        <v>121.04517475466282</v>
      </c>
      <c r="G66" s="6"/>
    </row>
    <row r="67" spans="1:7" ht="6.95" customHeight="1" x14ac:dyDescent="0.2">
      <c r="A67" s="36"/>
      <c r="B67" s="43"/>
      <c r="C67" s="38"/>
      <c r="D67" s="44"/>
      <c r="E67" s="35"/>
      <c r="F67" s="35"/>
      <c r="G67" s="6"/>
    </row>
    <row r="68" spans="1:7" ht="6.95" customHeight="1" x14ac:dyDescent="0.2">
      <c r="A68" s="36"/>
      <c r="B68" s="43"/>
      <c r="C68" s="38"/>
      <c r="D68" s="44"/>
      <c r="E68" s="35"/>
      <c r="F68" s="35"/>
      <c r="G68" s="6"/>
    </row>
    <row r="69" spans="1:7" ht="6.95" customHeight="1" x14ac:dyDescent="0.2">
      <c r="A69" s="36"/>
      <c r="B69" s="43"/>
      <c r="C69" s="38"/>
      <c r="D69" s="44"/>
      <c r="E69" s="35"/>
      <c r="F69" s="35"/>
      <c r="G69" s="6"/>
    </row>
    <row r="70" spans="1:7" ht="6.95" customHeight="1" x14ac:dyDescent="0.2">
      <c r="A70" s="36">
        <v>5</v>
      </c>
      <c r="B70" s="43" t="s">
        <v>29</v>
      </c>
      <c r="C70" s="38" t="s">
        <v>25</v>
      </c>
      <c r="D70" s="45">
        <v>4.2714285714285714</v>
      </c>
      <c r="E70" s="35">
        <v>4.0348391584887606</v>
      </c>
      <c r="F70" s="35">
        <f>D70*E70</f>
        <v>17.234527262687706</v>
      </c>
      <c r="G70" s="6"/>
    </row>
    <row r="71" spans="1:7" ht="6.95" customHeight="1" x14ac:dyDescent="0.2">
      <c r="A71" s="36"/>
      <c r="B71" s="43"/>
      <c r="C71" s="38"/>
      <c r="D71" s="45"/>
      <c r="E71" s="35"/>
      <c r="F71" s="35"/>
      <c r="G71" s="6"/>
    </row>
    <row r="72" spans="1:7" ht="6.95" customHeight="1" x14ac:dyDescent="0.2">
      <c r="A72" s="36"/>
      <c r="B72" s="43"/>
      <c r="C72" s="38"/>
      <c r="D72" s="45"/>
      <c r="E72" s="35"/>
      <c r="F72" s="35"/>
      <c r="G72" s="6"/>
    </row>
    <row r="73" spans="1:7" ht="6.95" customHeight="1" x14ac:dyDescent="0.2">
      <c r="A73" s="36"/>
      <c r="B73" s="43"/>
      <c r="C73" s="38"/>
      <c r="D73" s="45"/>
      <c r="E73" s="35"/>
      <c r="F73" s="35"/>
      <c r="G73" s="6"/>
    </row>
    <row r="74" spans="1:7" ht="6.95" customHeight="1" x14ac:dyDescent="0.2">
      <c r="A74" s="36">
        <v>6</v>
      </c>
      <c r="B74" s="43" t="s">
        <v>30</v>
      </c>
      <c r="C74" s="38" t="s">
        <v>31</v>
      </c>
      <c r="D74" s="38">
        <v>13</v>
      </c>
      <c r="E74" s="35">
        <v>33.482815896267084</v>
      </c>
      <c r="F74" s="35">
        <f>D74*E74</f>
        <v>435.27660665147209</v>
      </c>
      <c r="G74" s="6"/>
    </row>
    <row r="75" spans="1:7" ht="6.95" customHeight="1" x14ac:dyDescent="0.2">
      <c r="A75" s="36"/>
      <c r="B75" s="43"/>
      <c r="C75" s="38"/>
      <c r="D75" s="38"/>
      <c r="E75" s="35"/>
      <c r="F75" s="35"/>
      <c r="G75" s="6"/>
    </row>
    <row r="76" spans="1:7" ht="6.95" customHeight="1" x14ac:dyDescent="0.2">
      <c r="A76" s="36"/>
      <c r="B76" s="43"/>
      <c r="C76" s="38"/>
      <c r="D76" s="38"/>
      <c r="E76" s="35"/>
      <c r="F76" s="35"/>
      <c r="G76" s="6"/>
    </row>
    <row r="77" spans="1:7" ht="6.95" customHeight="1" x14ac:dyDescent="0.2">
      <c r="A77" s="36"/>
      <c r="B77" s="43"/>
      <c r="C77" s="38"/>
      <c r="D77" s="38"/>
      <c r="E77" s="35"/>
      <c r="F77" s="35"/>
      <c r="G77" s="6"/>
    </row>
    <row r="78" spans="1:7" ht="6.95" customHeight="1" x14ac:dyDescent="0.2">
      <c r="A78" s="36"/>
      <c r="B78" s="43"/>
      <c r="C78" s="38"/>
      <c r="D78" s="38"/>
      <c r="E78" s="35"/>
      <c r="F78" s="35"/>
      <c r="G78" s="6"/>
    </row>
    <row r="79" spans="1:7" ht="6.95" customHeight="1" x14ac:dyDescent="0.2">
      <c r="A79" s="36"/>
      <c r="B79" s="43"/>
      <c r="C79" s="38"/>
      <c r="D79" s="38"/>
      <c r="E79" s="35"/>
      <c r="F79" s="35"/>
      <c r="G79" s="6"/>
    </row>
    <row r="80" spans="1:7" ht="6.95" customHeight="1" x14ac:dyDescent="0.2">
      <c r="A80" s="36">
        <v>7</v>
      </c>
      <c r="B80" s="43" t="s">
        <v>32</v>
      </c>
      <c r="C80" s="38" t="s">
        <v>25</v>
      </c>
      <c r="D80" s="38">
        <v>18</v>
      </c>
      <c r="E80" s="35">
        <v>4.0348391584887606</v>
      </c>
      <c r="F80" s="35">
        <f>D80*E80</f>
        <v>72.627104852797686</v>
      </c>
      <c r="G80" s="6"/>
    </row>
    <row r="81" spans="1:7" ht="6.95" customHeight="1" x14ac:dyDescent="0.2">
      <c r="A81" s="36"/>
      <c r="B81" s="43"/>
      <c r="C81" s="38"/>
      <c r="D81" s="38"/>
      <c r="E81" s="35"/>
      <c r="F81" s="35"/>
      <c r="G81" s="6"/>
    </row>
    <row r="82" spans="1:7" ht="6.95" customHeight="1" x14ac:dyDescent="0.2">
      <c r="A82" s="36"/>
      <c r="B82" s="43"/>
      <c r="C82" s="38"/>
      <c r="D82" s="38"/>
      <c r="E82" s="35"/>
      <c r="F82" s="35"/>
      <c r="G82" s="6"/>
    </row>
    <row r="83" spans="1:7" ht="6.95" customHeight="1" x14ac:dyDescent="0.2">
      <c r="A83" s="36"/>
      <c r="B83" s="43"/>
      <c r="C83" s="38"/>
      <c r="D83" s="38"/>
      <c r="E83" s="35"/>
      <c r="F83" s="35"/>
      <c r="G83" s="6"/>
    </row>
    <row r="84" spans="1:7" ht="6.95" customHeight="1" x14ac:dyDescent="0.2">
      <c r="A84" s="36">
        <v>8</v>
      </c>
      <c r="B84" s="43" t="s">
        <v>33</v>
      </c>
      <c r="C84" s="45" t="s">
        <v>34</v>
      </c>
      <c r="D84" s="38">
        <v>4</v>
      </c>
      <c r="E84" s="35">
        <v>27.743629720776433</v>
      </c>
      <c r="F84" s="35">
        <f>D84*E84</f>
        <v>110.97451888310573</v>
      </c>
      <c r="G84" s="6"/>
    </row>
    <row r="85" spans="1:7" ht="6.95" customHeight="1" x14ac:dyDescent="0.2">
      <c r="A85" s="36"/>
      <c r="B85" s="43"/>
      <c r="C85" s="45"/>
      <c r="D85" s="38"/>
      <c r="E85" s="35"/>
      <c r="F85" s="35"/>
      <c r="G85" s="6"/>
    </row>
    <row r="86" spans="1:7" ht="6.95" customHeight="1" x14ac:dyDescent="0.2">
      <c r="A86" s="36"/>
      <c r="B86" s="43"/>
      <c r="C86" s="45"/>
      <c r="D86" s="38"/>
      <c r="E86" s="35"/>
      <c r="F86" s="35"/>
      <c r="G86" s="6"/>
    </row>
    <row r="87" spans="1:7" ht="6.95" customHeight="1" x14ac:dyDescent="0.2">
      <c r="A87" s="36"/>
      <c r="B87" s="43"/>
      <c r="C87" s="45"/>
      <c r="D87" s="38"/>
      <c r="E87" s="35"/>
      <c r="F87" s="35"/>
      <c r="G87" s="6"/>
    </row>
    <row r="88" spans="1:7" ht="6.95" customHeight="1" x14ac:dyDescent="0.2">
      <c r="A88" s="36">
        <v>9</v>
      </c>
      <c r="B88" s="43" t="s">
        <v>35</v>
      </c>
      <c r="C88" s="38" t="s">
        <v>34</v>
      </c>
      <c r="D88" s="38">
        <v>4</v>
      </c>
      <c r="E88" s="35">
        <v>4.5519796803396568</v>
      </c>
      <c r="F88" s="35">
        <f>D88*E88</f>
        <v>18.207918721358627</v>
      </c>
      <c r="G88" s="6"/>
    </row>
    <row r="89" spans="1:7" ht="6.95" customHeight="1" x14ac:dyDescent="0.2">
      <c r="A89" s="36"/>
      <c r="B89" s="43"/>
      <c r="C89" s="38"/>
      <c r="D89" s="38"/>
      <c r="E89" s="35"/>
      <c r="F89" s="35"/>
      <c r="G89" s="6"/>
    </row>
    <row r="90" spans="1:7" ht="6.95" customHeight="1" x14ac:dyDescent="0.2">
      <c r="A90" s="36"/>
      <c r="B90" s="43"/>
      <c r="C90" s="38"/>
      <c r="D90" s="38"/>
      <c r="E90" s="35"/>
      <c r="F90" s="35"/>
      <c r="G90" s="6"/>
    </row>
    <row r="91" spans="1:7" ht="6.95" customHeight="1" x14ac:dyDescent="0.2">
      <c r="A91" s="36"/>
      <c r="B91" s="43"/>
      <c r="C91" s="38"/>
      <c r="D91" s="38"/>
      <c r="E91" s="35"/>
      <c r="F91" s="35"/>
      <c r="G91" s="6"/>
    </row>
    <row r="92" spans="1:7" ht="6.95" customHeight="1" x14ac:dyDescent="0.2">
      <c r="A92" s="36">
        <v>10</v>
      </c>
      <c r="B92" s="43" t="s">
        <v>36</v>
      </c>
      <c r="C92" s="38" t="s">
        <v>11</v>
      </c>
      <c r="D92" s="45">
        <v>3.24</v>
      </c>
      <c r="E92" s="35">
        <v>15.85023865416964</v>
      </c>
      <c r="F92" s="35">
        <f>D92*E92</f>
        <v>51.35477323950964</v>
      </c>
      <c r="G92" s="6"/>
    </row>
    <row r="93" spans="1:7" ht="6.95" customHeight="1" x14ac:dyDescent="0.2">
      <c r="A93" s="36"/>
      <c r="B93" s="43"/>
      <c r="C93" s="38"/>
      <c r="D93" s="45"/>
      <c r="E93" s="35"/>
      <c r="F93" s="35"/>
      <c r="G93" s="6"/>
    </row>
    <row r="94" spans="1:7" ht="6.95" customHeight="1" x14ac:dyDescent="0.2">
      <c r="A94" s="36"/>
      <c r="B94" s="43"/>
      <c r="C94" s="38"/>
      <c r="D94" s="45"/>
      <c r="E94" s="35"/>
      <c r="F94" s="35"/>
      <c r="G94" s="6"/>
    </row>
    <row r="95" spans="1:7" ht="6.95" customHeight="1" x14ac:dyDescent="0.2">
      <c r="A95" s="36"/>
      <c r="B95" s="43"/>
      <c r="C95" s="38"/>
      <c r="D95" s="45"/>
      <c r="E95" s="35"/>
      <c r="F95" s="35"/>
      <c r="G95" s="6"/>
    </row>
    <row r="96" spans="1:7" ht="6.95" customHeight="1" x14ac:dyDescent="0.2">
      <c r="A96" s="36">
        <v>11</v>
      </c>
      <c r="B96" s="43" t="s">
        <v>37</v>
      </c>
      <c r="C96" s="38" t="s">
        <v>11</v>
      </c>
      <c r="D96" s="38">
        <v>6.48</v>
      </c>
      <c r="E96" s="35">
        <v>2.1350561824063821</v>
      </c>
      <c r="F96" s="35">
        <f>D96*E96</f>
        <v>13.835164061993357</v>
      </c>
      <c r="G96" s="6"/>
    </row>
    <row r="97" spans="1:7" ht="6.95" customHeight="1" x14ac:dyDescent="0.2">
      <c r="A97" s="36"/>
      <c r="B97" s="43"/>
      <c r="C97" s="38"/>
      <c r="D97" s="38"/>
      <c r="E97" s="35"/>
      <c r="F97" s="35"/>
      <c r="G97" s="6"/>
    </row>
    <row r="98" spans="1:7" ht="6.95" customHeight="1" x14ac:dyDescent="0.2">
      <c r="A98" s="36"/>
      <c r="B98" s="43"/>
      <c r="C98" s="38"/>
      <c r="D98" s="38"/>
      <c r="E98" s="35"/>
      <c r="F98" s="35"/>
      <c r="G98" s="6"/>
    </row>
    <row r="99" spans="1:7" ht="6.95" customHeight="1" x14ac:dyDescent="0.2">
      <c r="A99" s="36"/>
      <c r="B99" s="43"/>
      <c r="C99" s="38"/>
      <c r="D99" s="38"/>
      <c r="E99" s="35"/>
      <c r="F99" s="35"/>
      <c r="G99" s="6"/>
    </row>
    <row r="100" spans="1:7" ht="6.95" customHeight="1" x14ac:dyDescent="0.2">
      <c r="A100" s="36">
        <v>12</v>
      </c>
      <c r="B100" s="43" t="s">
        <v>38</v>
      </c>
      <c r="C100" s="38" t="s">
        <v>31</v>
      </c>
      <c r="D100" s="38">
        <v>4</v>
      </c>
      <c r="E100" s="35">
        <v>1.4529385432988837</v>
      </c>
      <c r="F100" s="35">
        <f>D100*E100</f>
        <v>5.8117541731955349</v>
      </c>
      <c r="G100" s="6"/>
    </row>
    <row r="101" spans="1:7" ht="6.95" customHeight="1" x14ac:dyDescent="0.2">
      <c r="A101" s="36"/>
      <c r="B101" s="43"/>
      <c r="C101" s="38"/>
      <c r="D101" s="38"/>
      <c r="E101" s="35"/>
      <c r="F101" s="35"/>
      <c r="G101" s="6"/>
    </row>
    <row r="102" spans="1:7" ht="6.95" customHeight="1" x14ac:dyDescent="0.2">
      <c r="A102" s="36"/>
      <c r="B102" s="43"/>
      <c r="C102" s="38"/>
      <c r="D102" s="38"/>
      <c r="E102" s="35"/>
      <c r="F102" s="35"/>
      <c r="G102" s="6"/>
    </row>
    <row r="103" spans="1:7" ht="6.95" customHeight="1" x14ac:dyDescent="0.2">
      <c r="A103" s="36"/>
      <c r="B103" s="43"/>
      <c r="C103" s="38"/>
      <c r="D103" s="38"/>
      <c r="E103" s="35"/>
      <c r="F103" s="35"/>
      <c r="G103" s="6"/>
    </row>
    <row r="104" spans="1:7" ht="6.95" customHeight="1" x14ac:dyDescent="0.2">
      <c r="A104" s="36">
        <v>13</v>
      </c>
      <c r="B104" s="43" t="s">
        <v>39</v>
      </c>
      <c r="C104" s="38" t="s">
        <v>40</v>
      </c>
      <c r="D104" s="45">
        <v>0.06</v>
      </c>
      <c r="E104" s="35">
        <v>215.06516617373561</v>
      </c>
      <c r="F104" s="35">
        <f>D104*E104</f>
        <v>12.903909970424136</v>
      </c>
      <c r="G104" s="6"/>
    </row>
    <row r="105" spans="1:7" ht="6.95" customHeight="1" x14ac:dyDescent="0.2">
      <c r="A105" s="36"/>
      <c r="B105" s="43"/>
      <c r="C105" s="38"/>
      <c r="D105" s="45"/>
      <c r="E105" s="35"/>
      <c r="F105" s="35"/>
      <c r="G105" s="6"/>
    </row>
    <row r="106" spans="1:7" ht="6.95" customHeight="1" x14ac:dyDescent="0.2">
      <c r="A106" s="36"/>
      <c r="B106" s="43"/>
      <c r="C106" s="38"/>
      <c r="D106" s="45"/>
      <c r="E106" s="35"/>
      <c r="F106" s="35"/>
      <c r="G106" s="6"/>
    </row>
    <row r="107" spans="1:7" ht="6.95" customHeight="1" x14ac:dyDescent="0.2">
      <c r="A107" s="36"/>
      <c r="B107" s="43"/>
      <c r="C107" s="38"/>
      <c r="D107" s="45"/>
      <c r="E107" s="35"/>
      <c r="F107" s="35"/>
      <c r="G107" s="6"/>
    </row>
    <row r="108" spans="1:7" ht="6.95" customHeight="1" x14ac:dyDescent="0.2">
      <c r="A108" s="36">
        <v>14</v>
      </c>
      <c r="B108" s="43" t="s">
        <v>41</v>
      </c>
      <c r="C108" s="38" t="s">
        <v>42</v>
      </c>
      <c r="D108" s="44">
        <v>4.7360000000000007</v>
      </c>
      <c r="E108" s="35">
        <v>35.961190027017992</v>
      </c>
      <c r="F108" s="35">
        <f>D108*E108</f>
        <v>170.31219596795722</v>
      </c>
      <c r="G108" s="6"/>
    </row>
    <row r="109" spans="1:7" ht="6.95" customHeight="1" x14ac:dyDescent="0.2">
      <c r="A109" s="36"/>
      <c r="B109" s="43"/>
      <c r="C109" s="38"/>
      <c r="D109" s="38"/>
      <c r="E109" s="35"/>
      <c r="F109" s="35"/>
      <c r="G109" s="6"/>
    </row>
    <row r="110" spans="1:7" ht="6.95" customHeight="1" x14ac:dyDescent="0.2">
      <c r="A110" s="36"/>
      <c r="B110" s="43"/>
      <c r="C110" s="38"/>
      <c r="D110" s="38"/>
      <c r="E110" s="35"/>
      <c r="F110" s="35"/>
      <c r="G110" s="6"/>
    </row>
    <row r="111" spans="1:7" ht="6.95" customHeight="1" x14ac:dyDescent="0.2">
      <c r="A111" s="36"/>
      <c r="B111" s="43"/>
      <c r="C111" s="38"/>
      <c r="D111" s="38"/>
      <c r="E111" s="35"/>
      <c r="F111" s="35"/>
      <c r="G111" s="6"/>
    </row>
    <row r="112" spans="1:7" ht="6.95" customHeight="1" x14ac:dyDescent="0.2">
      <c r="A112" s="36">
        <v>15</v>
      </c>
      <c r="B112" s="43" t="s">
        <v>43</v>
      </c>
      <c r="C112" s="38" t="s">
        <v>44</v>
      </c>
      <c r="D112" s="44">
        <v>2.6</v>
      </c>
      <c r="E112" s="35">
        <v>171.43558689954932</v>
      </c>
      <c r="F112" s="35">
        <f>D112*E112</f>
        <v>445.73252593882825</v>
      </c>
      <c r="G112" s="6"/>
    </row>
    <row r="113" spans="1:7" ht="6.95" customHeight="1" x14ac:dyDescent="0.2">
      <c r="A113" s="36"/>
      <c r="B113" s="43"/>
      <c r="C113" s="38"/>
      <c r="D113" s="44"/>
      <c r="E113" s="35"/>
      <c r="F113" s="35"/>
      <c r="G113" s="6"/>
    </row>
    <row r="114" spans="1:7" ht="6.95" customHeight="1" x14ac:dyDescent="0.2">
      <c r="A114" s="36"/>
      <c r="B114" s="43"/>
      <c r="C114" s="38"/>
      <c r="D114" s="44"/>
      <c r="E114" s="35"/>
      <c r="F114" s="35"/>
      <c r="G114" s="6"/>
    </row>
    <row r="115" spans="1:7" ht="6.95" customHeight="1" x14ac:dyDescent="0.2">
      <c r="A115" s="36"/>
      <c r="B115" s="43"/>
      <c r="C115" s="38"/>
      <c r="D115" s="44"/>
      <c r="E115" s="35"/>
      <c r="F115" s="35"/>
      <c r="G115" s="6"/>
    </row>
    <row r="116" spans="1:7" ht="6.95" customHeight="1" x14ac:dyDescent="0.2">
      <c r="A116" s="36">
        <v>18</v>
      </c>
      <c r="B116" s="43" t="s">
        <v>45</v>
      </c>
      <c r="C116" s="38" t="s">
        <v>44</v>
      </c>
      <c r="D116" s="44">
        <v>2.1360000000000001</v>
      </c>
      <c r="E116" s="35">
        <v>171.43558689954932</v>
      </c>
      <c r="F116" s="35">
        <f>D116*E116</f>
        <v>366.18641361743738</v>
      </c>
      <c r="G116" s="6"/>
    </row>
    <row r="117" spans="1:7" ht="6.95" customHeight="1" x14ac:dyDescent="0.2">
      <c r="A117" s="36"/>
      <c r="B117" s="43"/>
      <c r="C117" s="38"/>
      <c r="D117" s="44"/>
      <c r="E117" s="35"/>
      <c r="F117" s="35"/>
      <c r="G117" s="6"/>
    </row>
    <row r="118" spans="1:7" ht="6.95" customHeight="1" x14ac:dyDescent="0.2">
      <c r="A118" s="36"/>
      <c r="B118" s="43"/>
      <c r="C118" s="38"/>
      <c r="D118" s="44"/>
      <c r="E118" s="35"/>
      <c r="F118" s="35"/>
      <c r="G118" s="6"/>
    </row>
    <row r="119" spans="1:7" ht="6.95" customHeight="1" x14ac:dyDescent="0.2">
      <c r="A119" s="36"/>
      <c r="B119" s="43"/>
      <c r="C119" s="38"/>
      <c r="D119" s="44"/>
      <c r="E119" s="35"/>
      <c r="F119" s="35"/>
      <c r="G119" s="6"/>
    </row>
    <row r="120" spans="1:7" ht="6.95" customHeight="1" x14ac:dyDescent="0.2">
      <c r="A120" s="36">
        <v>19</v>
      </c>
      <c r="B120" s="41" t="s">
        <v>46</v>
      </c>
      <c r="C120" s="36" t="s">
        <v>42</v>
      </c>
      <c r="D120" s="36">
        <v>1</v>
      </c>
      <c r="E120" s="35">
        <v>211.22381704961657</v>
      </c>
      <c r="F120" s="35">
        <f>D120*E120</f>
        <v>211.22381704961657</v>
      </c>
      <c r="G120" s="6"/>
    </row>
    <row r="121" spans="1:7" ht="6.95" customHeight="1" x14ac:dyDescent="0.2">
      <c r="A121" s="36"/>
      <c r="B121" s="41"/>
      <c r="C121" s="36"/>
      <c r="D121" s="36"/>
      <c r="E121" s="35"/>
      <c r="F121" s="35"/>
      <c r="G121" s="6"/>
    </row>
    <row r="122" spans="1:7" ht="6.95" customHeight="1" x14ac:dyDescent="0.2">
      <c r="A122" s="36"/>
      <c r="B122" s="41"/>
      <c r="C122" s="36"/>
      <c r="D122" s="36"/>
      <c r="E122" s="35"/>
      <c r="F122" s="35"/>
      <c r="G122" s="6"/>
    </row>
    <row r="123" spans="1:7" ht="6.95" customHeight="1" x14ac:dyDescent="0.2">
      <c r="A123" s="36"/>
      <c r="B123" s="41"/>
      <c r="C123" s="36"/>
      <c r="D123" s="36"/>
      <c r="E123" s="35"/>
      <c r="F123" s="35"/>
      <c r="G123" s="6"/>
    </row>
    <row r="124" spans="1:7" ht="6.95" customHeight="1" x14ac:dyDescent="0.2">
      <c r="A124" s="36">
        <v>20</v>
      </c>
      <c r="B124" s="43" t="s">
        <v>47</v>
      </c>
      <c r="C124" s="45" t="s">
        <v>48</v>
      </c>
      <c r="D124" s="38">
        <v>20</v>
      </c>
      <c r="E124" s="35">
        <v>1.1997688567896989</v>
      </c>
      <c r="F124" s="35">
        <f>D124*E124</f>
        <v>23.99537713579398</v>
      </c>
      <c r="G124" s="6"/>
    </row>
    <row r="125" spans="1:7" ht="6.95" customHeight="1" x14ac:dyDescent="0.2">
      <c r="A125" s="36"/>
      <c r="B125" s="43"/>
      <c r="C125" s="45"/>
      <c r="D125" s="38"/>
      <c r="E125" s="35"/>
      <c r="F125" s="35"/>
      <c r="G125" s="6"/>
    </row>
    <row r="126" spans="1:7" ht="6.95" customHeight="1" x14ac:dyDescent="0.2">
      <c r="A126" s="36"/>
      <c r="B126" s="43"/>
      <c r="C126" s="45"/>
      <c r="D126" s="38"/>
      <c r="E126" s="35"/>
      <c r="F126" s="35"/>
      <c r="G126" s="6"/>
    </row>
    <row r="127" spans="1:7" ht="6.95" customHeight="1" x14ac:dyDescent="0.2">
      <c r="A127" s="36"/>
      <c r="B127" s="43"/>
      <c r="C127" s="45"/>
      <c r="D127" s="38"/>
      <c r="E127" s="35"/>
      <c r="F127" s="35"/>
      <c r="G127" s="6"/>
    </row>
    <row r="128" spans="1:7" ht="6.95" customHeight="1" x14ac:dyDescent="0.2">
      <c r="A128" s="36">
        <v>21</v>
      </c>
      <c r="B128" s="43" t="s">
        <v>49</v>
      </c>
      <c r="C128" s="38" t="s">
        <v>40</v>
      </c>
      <c r="D128" s="38">
        <v>15</v>
      </c>
      <c r="E128" s="35">
        <v>6.3392000224508802</v>
      </c>
      <c r="F128" s="35">
        <f>D128*E128</f>
        <v>95.088000336763201</v>
      </c>
      <c r="G128" s="6"/>
    </row>
    <row r="129" spans="1:7" ht="6.95" customHeight="1" x14ac:dyDescent="0.2">
      <c r="A129" s="36"/>
      <c r="B129" s="43"/>
      <c r="C129" s="38"/>
      <c r="D129" s="38"/>
      <c r="E129" s="35"/>
      <c r="F129" s="35"/>
      <c r="G129" s="6"/>
    </row>
    <row r="130" spans="1:7" ht="6.95" customHeight="1" x14ac:dyDescent="0.2">
      <c r="A130" s="36"/>
      <c r="B130" s="43"/>
      <c r="C130" s="38"/>
      <c r="D130" s="38"/>
      <c r="E130" s="35"/>
      <c r="F130" s="35"/>
      <c r="G130" s="6"/>
    </row>
    <row r="131" spans="1:7" ht="6.95" customHeight="1" x14ac:dyDescent="0.2">
      <c r="A131" s="36"/>
      <c r="B131" s="43"/>
      <c r="C131" s="38"/>
      <c r="D131" s="38"/>
      <c r="E131" s="35"/>
      <c r="F131" s="35"/>
      <c r="G131" s="6"/>
    </row>
    <row r="132" spans="1:7" ht="6.95" customHeight="1" x14ac:dyDescent="0.2">
      <c r="A132" s="36">
        <v>22</v>
      </c>
      <c r="B132" s="43" t="s">
        <v>50</v>
      </c>
      <c r="C132" s="38" t="s">
        <v>11</v>
      </c>
      <c r="D132" s="39">
        <v>839</v>
      </c>
      <c r="E132" s="35">
        <v>0.206032286273333</v>
      </c>
      <c r="F132" s="35">
        <f>D132*E132</f>
        <v>172.86108818332639</v>
      </c>
      <c r="G132" s="6"/>
    </row>
    <row r="133" spans="1:7" ht="6.95" customHeight="1" x14ac:dyDescent="0.2">
      <c r="A133" s="36"/>
      <c r="B133" s="43"/>
      <c r="C133" s="38"/>
      <c r="D133" s="39"/>
      <c r="E133" s="35"/>
      <c r="F133" s="35"/>
      <c r="G133" s="6"/>
    </row>
    <row r="134" spans="1:7" ht="6.95" customHeight="1" x14ac:dyDescent="0.2">
      <c r="A134" s="36"/>
      <c r="B134" s="43"/>
      <c r="C134" s="38"/>
      <c r="D134" s="39"/>
      <c r="E134" s="35"/>
      <c r="F134" s="35"/>
      <c r="G134" s="6"/>
    </row>
    <row r="135" spans="1:7" ht="6.95" customHeight="1" x14ac:dyDescent="0.2">
      <c r="A135" s="36"/>
      <c r="B135" s="43"/>
      <c r="C135" s="38"/>
      <c r="D135" s="39"/>
      <c r="E135" s="35"/>
      <c r="F135" s="35"/>
      <c r="G135" s="6"/>
    </row>
    <row r="136" spans="1:7" ht="6.95" customHeight="1" x14ac:dyDescent="0.2">
      <c r="A136" s="36">
        <v>23</v>
      </c>
      <c r="B136" s="43" t="s">
        <v>51</v>
      </c>
      <c r="C136" s="38" t="s">
        <v>40</v>
      </c>
      <c r="D136" s="38">
        <v>15</v>
      </c>
      <c r="E136" s="35">
        <v>2.083410943806332</v>
      </c>
      <c r="F136" s="35">
        <f>D136*E136</f>
        <v>31.25116415709498</v>
      </c>
      <c r="G136" s="6"/>
    </row>
    <row r="137" spans="1:7" ht="6.95" customHeight="1" x14ac:dyDescent="0.2">
      <c r="A137" s="36"/>
      <c r="B137" s="43"/>
      <c r="C137" s="38"/>
      <c r="D137" s="38"/>
      <c r="E137" s="35"/>
      <c r="F137" s="35"/>
      <c r="G137" s="6"/>
    </row>
    <row r="138" spans="1:7" ht="6.95" customHeight="1" x14ac:dyDescent="0.2">
      <c r="A138" s="36"/>
      <c r="B138" s="43"/>
      <c r="C138" s="38"/>
      <c r="D138" s="38"/>
      <c r="E138" s="35"/>
      <c r="F138" s="35"/>
      <c r="G138" s="6"/>
    </row>
    <row r="139" spans="1:7" ht="6.95" customHeight="1" x14ac:dyDescent="0.2">
      <c r="A139" s="36"/>
      <c r="B139" s="43"/>
      <c r="C139" s="38"/>
      <c r="D139" s="38"/>
      <c r="E139" s="35"/>
      <c r="F139" s="35"/>
      <c r="G139" s="6"/>
    </row>
    <row r="140" spans="1:7" ht="6.95" customHeight="1" x14ac:dyDescent="0.2">
      <c r="A140" s="36">
        <v>12</v>
      </c>
      <c r="B140" s="43" t="s">
        <v>52</v>
      </c>
      <c r="C140" s="38" t="s">
        <v>11</v>
      </c>
      <c r="D140" s="39">
        <v>839</v>
      </c>
      <c r="E140" s="35">
        <v>0.2416244178159018</v>
      </c>
      <c r="F140" s="35">
        <f>D140*E140</f>
        <v>202.72288654754161</v>
      </c>
      <c r="G140" s="6"/>
    </row>
    <row r="141" spans="1:7" ht="6.95" customHeight="1" x14ac:dyDescent="0.2">
      <c r="A141" s="36"/>
      <c r="B141" s="43"/>
      <c r="C141" s="38"/>
      <c r="D141" s="39"/>
      <c r="E141" s="35"/>
      <c r="F141" s="35"/>
      <c r="G141" s="6"/>
    </row>
    <row r="142" spans="1:7" ht="6.95" customHeight="1" x14ac:dyDescent="0.2">
      <c r="A142" s="36"/>
      <c r="B142" s="43"/>
      <c r="C142" s="38"/>
      <c r="D142" s="39"/>
      <c r="E142" s="35"/>
      <c r="F142" s="35"/>
      <c r="G142" s="6"/>
    </row>
    <row r="143" spans="1:7" ht="6.95" customHeight="1" x14ac:dyDescent="0.2">
      <c r="A143" s="36"/>
      <c r="B143" s="43"/>
      <c r="C143" s="38"/>
      <c r="D143" s="39"/>
      <c r="E143" s="35"/>
      <c r="F143" s="35"/>
      <c r="G143" s="6"/>
    </row>
    <row r="144" spans="1:7" x14ac:dyDescent="0.2">
      <c r="A144" s="17"/>
      <c r="B144" s="18" t="s">
        <v>7</v>
      </c>
      <c r="C144" s="19"/>
      <c r="D144" s="20"/>
      <c r="E144" s="21"/>
      <c r="F144" s="21">
        <f>SUM(F54:F143)</f>
        <v>8146.4275817421667</v>
      </c>
    </row>
    <row r="145" spans="1:8" x14ac:dyDescent="0.2">
      <c r="A145" s="17"/>
      <c r="B145" s="22" t="s">
        <v>57</v>
      </c>
      <c r="C145" s="19"/>
      <c r="D145" s="20"/>
      <c r="E145" s="23">
        <f>F144/$F$146</f>
        <v>0.97137256050128029</v>
      </c>
      <c r="F145" s="24"/>
    </row>
    <row r="146" spans="1:8" ht="20.100000000000001" customHeight="1" x14ac:dyDescent="0.2">
      <c r="A146" s="7"/>
      <c r="B146" s="8" t="s">
        <v>7</v>
      </c>
      <c r="C146" s="9"/>
      <c r="D146" s="9"/>
      <c r="E146" s="26"/>
      <c r="F146" s="10">
        <f>F48+F144</f>
        <v>8386.5119450545044</v>
      </c>
      <c r="G146" s="6"/>
    </row>
    <row r="147" spans="1:8" ht="20.100000000000001" customHeight="1" x14ac:dyDescent="0.2">
      <c r="A147" s="11"/>
      <c r="B147" s="12" t="s">
        <v>53</v>
      </c>
      <c r="C147" s="13"/>
      <c r="D147" s="13"/>
      <c r="E147" s="26"/>
      <c r="F147" s="14">
        <f>F146*0.11</f>
        <v>922.51631395599554</v>
      </c>
      <c r="G147" s="6"/>
    </row>
    <row r="148" spans="1:8" ht="20.100000000000001" customHeight="1" x14ac:dyDescent="0.2">
      <c r="A148" s="11"/>
      <c r="B148" s="12" t="s">
        <v>7</v>
      </c>
      <c r="C148" s="13"/>
      <c r="D148" s="13"/>
      <c r="E148" s="26"/>
      <c r="F148" s="14">
        <f>SUM(F146:F147)</f>
        <v>9309.0282590104998</v>
      </c>
      <c r="G148" s="6"/>
    </row>
    <row r="149" spans="1:8" ht="20.100000000000001" customHeight="1" x14ac:dyDescent="0.2">
      <c r="A149" s="11"/>
      <c r="B149" s="12" t="s">
        <v>54</v>
      </c>
      <c r="C149" s="13"/>
      <c r="D149" s="13"/>
      <c r="E149" s="26"/>
      <c r="F149" s="14">
        <f>F148*0.015</f>
        <v>139.63542388515748</v>
      </c>
      <c r="G149" s="6"/>
    </row>
    <row r="150" spans="1:8" ht="20.100000000000001" customHeight="1" x14ac:dyDescent="0.2">
      <c r="A150" s="11"/>
      <c r="B150" s="12" t="s">
        <v>7</v>
      </c>
      <c r="C150" s="13"/>
      <c r="D150" s="13"/>
      <c r="E150" s="26"/>
      <c r="F150" s="14">
        <f>SUM(F148:F149)</f>
        <v>9448.663682895658</v>
      </c>
      <c r="G150" s="6"/>
    </row>
    <row r="151" spans="1:8" ht="20.100000000000001" customHeight="1" x14ac:dyDescent="0.2">
      <c r="A151" s="11"/>
      <c r="B151" s="12" t="s">
        <v>55</v>
      </c>
      <c r="C151" s="13"/>
      <c r="D151" s="13"/>
      <c r="E151" s="26"/>
      <c r="F151" s="14">
        <f>F150*0.2</f>
        <v>1889.7327365791316</v>
      </c>
      <c r="G151" s="6"/>
      <c r="H151" s="15"/>
    </row>
    <row r="152" spans="1:8" ht="20.100000000000001" customHeight="1" x14ac:dyDescent="0.2">
      <c r="A152" s="11"/>
      <c r="B152" s="12" t="s">
        <v>56</v>
      </c>
      <c r="C152" s="13"/>
      <c r="D152" s="13"/>
      <c r="E152" s="27">
        <f>E49+E145</f>
        <v>1</v>
      </c>
      <c r="F152" s="25">
        <f>SUM(F150:F151)</f>
        <v>11338.39641947479</v>
      </c>
      <c r="H152" s="16"/>
    </row>
    <row r="154" spans="1:8" x14ac:dyDescent="0.2">
      <c r="A154" s="30"/>
      <c r="B154" s="30"/>
      <c r="C154" s="30"/>
      <c r="D154" s="30"/>
      <c r="E154" s="30"/>
      <c r="F154" s="30"/>
    </row>
  </sheetData>
  <mergeCells count="208">
    <mergeCell ref="F140:F143"/>
    <mergeCell ref="A154:F154"/>
    <mergeCell ref="A140:A143"/>
    <mergeCell ref="B140:B143"/>
    <mergeCell ref="C140:C143"/>
    <mergeCell ref="D140:D143"/>
    <mergeCell ref="E140:E143"/>
    <mergeCell ref="F132:F135"/>
    <mergeCell ref="A136:A139"/>
    <mergeCell ref="B136:B139"/>
    <mergeCell ref="C136:C139"/>
    <mergeCell ref="D136:D139"/>
    <mergeCell ref="E136:E139"/>
    <mergeCell ref="F136:F139"/>
    <mergeCell ref="A132:A135"/>
    <mergeCell ref="B132:B135"/>
    <mergeCell ref="C132:C135"/>
    <mergeCell ref="D132:D135"/>
    <mergeCell ref="E132:E135"/>
    <mergeCell ref="F124:F127"/>
    <mergeCell ref="A128:A131"/>
    <mergeCell ref="B128:B131"/>
    <mergeCell ref="C128:C131"/>
    <mergeCell ref="D128:D131"/>
    <mergeCell ref="E128:E131"/>
    <mergeCell ref="F128:F131"/>
    <mergeCell ref="A124:A127"/>
    <mergeCell ref="B124:B127"/>
    <mergeCell ref="C124:C127"/>
    <mergeCell ref="D124:D127"/>
    <mergeCell ref="E124:E127"/>
    <mergeCell ref="F116:F119"/>
    <mergeCell ref="A120:A123"/>
    <mergeCell ref="B120:B123"/>
    <mergeCell ref="C120:C123"/>
    <mergeCell ref="D120:D123"/>
    <mergeCell ref="E120:E123"/>
    <mergeCell ref="F120:F123"/>
    <mergeCell ref="A116:A119"/>
    <mergeCell ref="B116:B119"/>
    <mergeCell ref="C116:C119"/>
    <mergeCell ref="D116:D119"/>
    <mergeCell ref="E116:E119"/>
    <mergeCell ref="F108:F111"/>
    <mergeCell ref="A112:A115"/>
    <mergeCell ref="B112:B115"/>
    <mergeCell ref="C112:C115"/>
    <mergeCell ref="D112:D115"/>
    <mergeCell ref="E112:E115"/>
    <mergeCell ref="F112:F115"/>
    <mergeCell ref="A108:A111"/>
    <mergeCell ref="B108:B111"/>
    <mergeCell ref="C108:C111"/>
    <mergeCell ref="D108:D111"/>
    <mergeCell ref="E108:E111"/>
    <mergeCell ref="F100:F103"/>
    <mergeCell ref="A104:A107"/>
    <mergeCell ref="B104:B107"/>
    <mergeCell ref="C104:C107"/>
    <mergeCell ref="D104:D107"/>
    <mergeCell ref="E104:E107"/>
    <mergeCell ref="F104:F107"/>
    <mergeCell ref="A100:A103"/>
    <mergeCell ref="B100:B103"/>
    <mergeCell ref="C100:C103"/>
    <mergeCell ref="D100:D103"/>
    <mergeCell ref="E100:E103"/>
    <mergeCell ref="F92:F95"/>
    <mergeCell ref="A96:A99"/>
    <mergeCell ref="B96:B99"/>
    <mergeCell ref="C96:C99"/>
    <mergeCell ref="D96:D99"/>
    <mergeCell ref="E96:E99"/>
    <mergeCell ref="F96:F99"/>
    <mergeCell ref="A92:A95"/>
    <mergeCell ref="B92:B95"/>
    <mergeCell ref="C92:C95"/>
    <mergeCell ref="D92:D95"/>
    <mergeCell ref="E92:E95"/>
    <mergeCell ref="F84:F87"/>
    <mergeCell ref="A88:A91"/>
    <mergeCell ref="B88:B91"/>
    <mergeCell ref="C88:C91"/>
    <mergeCell ref="D88:D91"/>
    <mergeCell ref="E88:E91"/>
    <mergeCell ref="F88:F91"/>
    <mergeCell ref="A84:A87"/>
    <mergeCell ref="B84:B87"/>
    <mergeCell ref="C84:C87"/>
    <mergeCell ref="D84:D87"/>
    <mergeCell ref="E84:E87"/>
    <mergeCell ref="F74:F79"/>
    <mergeCell ref="A80:A83"/>
    <mergeCell ref="B80:B83"/>
    <mergeCell ref="C80:C83"/>
    <mergeCell ref="D80:D83"/>
    <mergeCell ref="E80:E83"/>
    <mergeCell ref="F80:F83"/>
    <mergeCell ref="A74:A79"/>
    <mergeCell ref="B74:B79"/>
    <mergeCell ref="C74:C79"/>
    <mergeCell ref="D74:D79"/>
    <mergeCell ref="E74:E79"/>
    <mergeCell ref="F66:F69"/>
    <mergeCell ref="A70:A73"/>
    <mergeCell ref="B70:B73"/>
    <mergeCell ref="C70:C73"/>
    <mergeCell ref="D70:D73"/>
    <mergeCell ref="E70:E73"/>
    <mergeCell ref="F70:F73"/>
    <mergeCell ref="A66:A69"/>
    <mergeCell ref="B66:B69"/>
    <mergeCell ref="C66:C69"/>
    <mergeCell ref="D66:D69"/>
    <mergeCell ref="E66:E69"/>
    <mergeCell ref="F58:F61"/>
    <mergeCell ref="A62:A65"/>
    <mergeCell ref="B62:B65"/>
    <mergeCell ref="C62:C65"/>
    <mergeCell ref="D62:D65"/>
    <mergeCell ref="E62:E65"/>
    <mergeCell ref="F62:F65"/>
    <mergeCell ref="A58:A61"/>
    <mergeCell ref="B58:B61"/>
    <mergeCell ref="C58:C61"/>
    <mergeCell ref="D58:D61"/>
    <mergeCell ref="E58:E61"/>
    <mergeCell ref="F50:F53"/>
    <mergeCell ref="A54:A57"/>
    <mergeCell ref="B54:B57"/>
    <mergeCell ref="C54:C57"/>
    <mergeCell ref="D54:D57"/>
    <mergeCell ref="E54:E57"/>
    <mergeCell ref="F54:F57"/>
    <mergeCell ref="A50:A53"/>
    <mergeCell ref="B50:B53"/>
    <mergeCell ref="C50:C53"/>
    <mergeCell ref="D50:D53"/>
    <mergeCell ref="E50:E53"/>
    <mergeCell ref="F40:F43"/>
    <mergeCell ref="A44:A47"/>
    <mergeCell ref="B44:B47"/>
    <mergeCell ref="C44:C47"/>
    <mergeCell ref="D44:D47"/>
    <mergeCell ref="E44:E47"/>
    <mergeCell ref="F44:F47"/>
    <mergeCell ref="A40:A43"/>
    <mergeCell ref="B40:B43"/>
    <mergeCell ref="C40:C43"/>
    <mergeCell ref="D40:D43"/>
    <mergeCell ref="E40:E43"/>
    <mergeCell ref="F32:F35"/>
    <mergeCell ref="A36:A39"/>
    <mergeCell ref="B36:B39"/>
    <mergeCell ref="C36:C39"/>
    <mergeCell ref="D36:D39"/>
    <mergeCell ref="E36:E39"/>
    <mergeCell ref="F36:F39"/>
    <mergeCell ref="A32:A35"/>
    <mergeCell ref="B32:B35"/>
    <mergeCell ref="C32:C35"/>
    <mergeCell ref="D32:D35"/>
    <mergeCell ref="E32:E35"/>
    <mergeCell ref="F24:F27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16:F19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8:F11"/>
    <mergeCell ref="A12:A15"/>
    <mergeCell ref="B12:B15"/>
    <mergeCell ref="C12:C15"/>
    <mergeCell ref="D12:D15"/>
    <mergeCell ref="E12:E15"/>
    <mergeCell ref="F12:F15"/>
    <mergeCell ref="A8:A11"/>
    <mergeCell ref="B8:B11"/>
    <mergeCell ref="C8:C11"/>
    <mergeCell ref="D8:D11"/>
    <mergeCell ref="E8:E11"/>
    <mergeCell ref="A1:F1"/>
    <mergeCell ref="A2:F2"/>
    <mergeCell ref="B3:F3"/>
    <mergeCell ref="A5:A6"/>
    <mergeCell ref="B5:B6"/>
    <mergeCell ref="C5:C6"/>
    <mergeCell ref="D5:D6"/>
    <mergeCell ref="E5:E6"/>
    <mergeCell ref="F5:F6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 caval</vt:lpstr>
      <vt:lpstr>'SH caval'!Заголовки_для_печати</vt:lpstr>
    </vt:vector>
  </TitlesOfParts>
  <Company>KrotySOFT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T.A.H.G. GRIG LLC 1</dc:creator>
  <cp:lastModifiedBy>Albert Grigoryan</cp:lastModifiedBy>
  <dcterms:created xsi:type="dcterms:W3CDTF">2020-06-29T11:06:19Z</dcterms:created>
  <dcterms:modified xsi:type="dcterms:W3CDTF">2020-07-13T07:28:47Z</dcterms:modified>
</cp:coreProperties>
</file>